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18" i="1" l="1"/>
  <c r="J19" i="1"/>
  <c r="J20" i="1"/>
  <c r="J21" i="1"/>
  <c r="J22" i="1"/>
  <c r="J23" i="1"/>
  <c r="J24" i="1"/>
  <c r="J25" i="1"/>
  <c r="J26" i="1"/>
  <c r="J27" i="1"/>
  <c r="J28" i="1"/>
  <c r="J29" i="1"/>
  <c r="J30" i="1"/>
  <c r="J17" i="1"/>
  <c r="J13" i="1"/>
  <c r="J14" i="1"/>
  <c r="J12" i="1"/>
  <c r="J15" i="1" s="1"/>
  <c r="J31" i="1" l="1"/>
</calcChain>
</file>

<file path=xl/sharedStrings.xml><?xml version="1.0" encoding="utf-8"?>
<sst xmlns="http://schemas.openxmlformats.org/spreadsheetml/2006/main" count="106" uniqueCount="54">
  <si>
    <t>Масив №</t>
  </si>
  <si>
    <t>Кад. № в КК</t>
  </si>
  <si>
    <t>Кат. земя</t>
  </si>
  <si>
    <t>Имот площ дка</t>
  </si>
  <si>
    <t>ГЕОРГИ ИЛИЕВ МИТКОВ</t>
  </si>
  <si>
    <t>21</t>
  </si>
  <si>
    <t>2.20</t>
  </si>
  <si>
    <t>Ливада</t>
  </si>
  <si>
    <t>ГАБ</t>
  </si>
  <si>
    <t>2.21</t>
  </si>
  <si>
    <t>2.22</t>
  </si>
  <si>
    <t>СИЗ</t>
  </si>
  <si>
    <t>Общо за производителя</t>
  </si>
  <si>
    <t>ПЕТЪР ДИМИТРОВ ВИТАНОВ</t>
  </si>
  <si>
    <t>36</t>
  </si>
  <si>
    <t>10.5</t>
  </si>
  <si>
    <t>10.6</t>
  </si>
  <si>
    <t>ГТГ</t>
  </si>
  <si>
    <t>10.7</t>
  </si>
  <si>
    <t>СМТ</t>
  </si>
  <si>
    <t>10.8</t>
  </si>
  <si>
    <t>ЕЯС</t>
  </si>
  <si>
    <t>10.14</t>
  </si>
  <si>
    <t>ВАИ</t>
  </si>
  <si>
    <t>10.15</t>
  </si>
  <si>
    <t>ЦДТ</t>
  </si>
  <si>
    <t>10.16</t>
  </si>
  <si>
    <t>СГА</t>
  </si>
  <si>
    <t>10.17</t>
  </si>
  <si>
    <t>10.33</t>
  </si>
  <si>
    <t>10.35</t>
  </si>
  <si>
    <t>АИК</t>
  </si>
  <si>
    <t>10.36</t>
  </si>
  <si>
    <t>10.37</t>
  </si>
  <si>
    <t>МАС</t>
  </si>
  <si>
    <t>10.38</t>
  </si>
  <si>
    <t>РАМ</t>
  </si>
  <si>
    <t>10.39</t>
  </si>
  <si>
    <t>ГАМ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</si>
  <si>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</si>
  <si>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</si>
  <si>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</si>
  <si>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ЦВЕТКОВА БАРА ЕКАТТЕ 78286</t>
  </si>
  <si>
    <t xml:space="preserve"> </t>
  </si>
  <si>
    <t xml:space="preserve"> за  споразумение по чл. 37 ж ПМЛ с № 2ПМЛ от 02.12.2021 г.</t>
  </si>
  <si>
    <t>Общо за всички производители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</si>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</sst>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view="pageLayout" zoomScaleNormal="100" workbookViewId="0">
      <selection activeCell="A11" sqref="A11:K11"/>
    </sheetView>
  </sheetViews>
  <sheetFormatPr defaultRowHeight="15" x14ac:dyDescent="0.25"/>
  <cols>
    <col min="1" max="1" width="30.2851562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41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 t="s">
        <v>46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42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44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9" t="s">
        <v>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75" x14ac:dyDescent="0.25">
      <c r="A11" s="21" t="s">
        <v>47</v>
      </c>
      <c r="B11" s="22" t="s">
        <v>0</v>
      </c>
      <c r="C11" s="22" t="s">
        <v>1</v>
      </c>
      <c r="D11" s="23" t="s">
        <v>48</v>
      </c>
      <c r="E11" s="13" t="s">
        <v>2</v>
      </c>
      <c r="F11" s="24" t="s">
        <v>3</v>
      </c>
      <c r="G11" s="24" t="s">
        <v>49</v>
      </c>
      <c r="H11" s="24" t="s">
        <v>50</v>
      </c>
      <c r="I11" s="25" t="s">
        <v>51</v>
      </c>
      <c r="J11" s="25" t="s">
        <v>52</v>
      </c>
      <c r="K11" s="26" t="s">
        <v>53</v>
      </c>
    </row>
    <row r="12" spans="1:11" x14ac:dyDescent="0.25">
      <c r="A12" s="5" t="s">
        <v>4</v>
      </c>
      <c r="B12" s="5" t="s">
        <v>5</v>
      </c>
      <c r="C12" s="5" t="s">
        <v>6</v>
      </c>
      <c r="D12" s="6" t="s">
        <v>7</v>
      </c>
      <c r="E12" s="7">
        <v>4</v>
      </c>
      <c r="F12" s="8">
        <v>3</v>
      </c>
      <c r="G12" s="8">
        <v>0</v>
      </c>
      <c r="H12" s="8">
        <v>3</v>
      </c>
      <c r="I12" s="9">
        <v>5</v>
      </c>
      <c r="J12" s="9">
        <f>H12*I12</f>
        <v>15</v>
      </c>
      <c r="K12" s="10" t="s">
        <v>8</v>
      </c>
    </row>
    <row r="13" spans="1:11" x14ac:dyDescent="0.25">
      <c r="A13" s="5" t="s">
        <v>4</v>
      </c>
      <c r="B13" s="5" t="s">
        <v>5</v>
      </c>
      <c r="C13" s="5" t="s">
        <v>9</v>
      </c>
      <c r="D13" s="6" t="s">
        <v>7</v>
      </c>
      <c r="E13" s="7">
        <v>4</v>
      </c>
      <c r="F13" s="8">
        <v>4.0039999999999996</v>
      </c>
      <c r="G13" s="8">
        <v>4.0039999999999996</v>
      </c>
      <c r="H13" s="8">
        <v>0</v>
      </c>
      <c r="I13" s="9">
        <v>0</v>
      </c>
      <c r="J13" s="9">
        <f t="shared" ref="J13:J14" si="0">H13*I13</f>
        <v>0</v>
      </c>
      <c r="K13" s="10" t="s">
        <v>4</v>
      </c>
    </row>
    <row r="14" spans="1:11" x14ac:dyDescent="0.25">
      <c r="A14" s="5" t="s">
        <v>4</v>
      </c>
      <c r="B14" s="5" t="s">
        <v>5</v>
      </c>
      <c r="C14" s="5" t="s">
        <v>10</v>
      </c>
      <c r="D14" s="6" t="s">
        <v>7</v>
      </c>
      <c r="E14" s="7">
        <v>4</v>
      </c>
      <c r="F14" s="8">
        <v>3.9980000000000002</v>
      </c>
      <c r="G14" s="8">
        <v>0</v>
      </c>
      <c r="H14" s="8">
        <v>3.9980000000000002</v>
      </c>
      <c r="I14" s="9">
        <v>5</v>
      </c>
      <c r="J14" s="9">
        <f t="shared" si="0"/>
        <v>19.990000000000002</v>
      </c>
      <c r="K14" s="10" t="s">
        <v>11</v>
      </c>
    </row>
    <row r="15" spans="1:11" s="17" customFormat="1" x14ac:dyDescent="0.25">
      <c r="A15" s="11" t="s">
        <v>12</v>
      </c>
      <c r="B15" s="12"/>
      <c r="C15" s="12"/>
      <c r="D15" s="12"/>
      <c r="E15" s="13"/>
      <c r="F15" s="14">
        <v>11.002000000000001</v>
      </c>
      <c r="G15" s="14">
        <v>4.0039999999999996</v>
      </c>
      <c r="H15" s="14">
        <v>6.9980000000000002</v>
      </c>
      <c r="I15" s="15"/>
      <c r="J15" s="15">
        <f>SUM(J12:J14)</f>
        <v>34.99</v>
      </c>
      <c r="K15" s="16"/>
    </row>
    <row r="16" spans="1:11" x14ac:dyDescent="0.25">
      <c r="A16" s="6"/>
      <c r="B16" s="6"/>
      <c r="C16" s="6"/>
      <c r="D16" s="6"/>
      <c r="E16" s="7"/>
      <c r="F16" s="8"/>
      <c r="G16" s="8"/>
      <c r="H16" s="8"/>
      <c r="I16" s="9"/>
      <c r="J16" s="9"/>
      <c r="K16" s="10"/>
    </row>
    <row r="17" spans="1:11" x14ac:dyDescent="0.25">
      <c r="A17" s="5" t="s">
        <v>13</v>
      </c>
      <c r="B17" s="5" t="s">
        <v>14</v>
      </c>
      <c r="C17" s="5" t="s">
        <v>15</v>
      </c>
      <c r="D17" s="6" t="s">
        <v>7</v>
      </c>
      <c r="E17" s="7">
        <v>8</v>
      </c>
      <c r="F17" s="8">
        <v>1.8120000000000001</v>
      </c>
      <c r="G17" s="8">
        <v>1.8120000000000001</v>
      </c>
      <c r="H17" s="8">
        <v>0</v>
      </c>
      <c r="I17" s="9">
        <v>0</v>
      </c>
      <c r="J17" s="9">
        <f>H17*I17</f>
        <v>0</v>
      </c>
      <c r="K17" s="10" t="s">
        <v>13</v>
      </c>
    </row>
    <row r="18" spans="1:11" x14ac:dyDescent="0.25">
      <c r="A18" s="5" t="s">
        <v>13</v>
      </c>
      <c r="B18" s="5" t="s">
        <v>14</v>
      </c>
      <c r="C18" s="5" t="s">
        <v>16</v>
      </c>
      <c r="D18" s="6" t="s">
        <v>7</v>
      </c>
      <c r="E18" s="7">
        <v>8</v>
      </c>
      <c r="F18" s="8">
        <v>1.929</v>
      </c>
      <c r="G18" s="8">
        <v>0</v>
      </c>
      <c r="H18" s="8">
        <v>1.929</v>
      </c>
      <c r="I18" s="9">
        <v>5</v>
      </c>
      <c r="J18" s="9">
        <f t="shared" ref="J18:J30" si="1">H18*I18</f>
        <v>9.6449999999999996</v>
      </c>
      <c r="K18" s="10" t="s">
        <v>17</v>
      </c>
    </row>
    <row r="19" spans="1:11" x14ac:dyDescent="0.25">
      <c r="A19" s="5" t="s">
        <v>13</v>
      </c>
      <c r="B19" s="5" t="s">
        <v>14</v>
      </c>
      <c r="C19" s="5" t="s">
        <v>18</v>
      </c>
      <c r="D19" s="6" t="s">
        <v>7</v>
      </c>
      <c r="E19" s="7">
        <v>8</v>
      </c>
      <c r="F19" s="8">
        <v>5.1059999999999999</v>
      </c>
      <c r="G19" s="8">
        <v>0</v>
      </c>
      <c r="H19" s="8">
        <v>5.1059999999999999</v>
      </c>
      <c r="I19" s="9">
        <v>5</v>
      </c>
      <c r="J19" s="9">
        <f t="shared" si="1"/>
        <v>25.53</v>
      </c>
      <c r="K19" s="10" t="s">
        <v>19</v>
      </c>
    </row>
    <row r="20" spans="1:11" x14ac:dyDescent="0.25">
      <c r="A20" s="5" t="s">
        <v>13</v>
      </c>
      <c r="B20" s="5" t="s">
        <v>14</v>
      </c>
      <c r="C20" s="5" t="s">
        <v>20</v>
      </c>
      <c r="D20" s="6" t="s">
        <v>7</v>
      </c>
      <c r="E20" s="7">
        <v>8</v>
      </c>
      <c r="F20" s="8">
        <v>6.5270000000000001</v>
      </c>
      <c r="G20" s="8">
        <v>0</v>
      </c>
      <c r="H20" s="8">
        <v>5.4640000000000004</v>
      </c>
      <c r="I20" s="9">
        <v>5</v>
      </c>
      <c r="J20" s="9">
        <f t="shared" si="1"/>
        <v>27.32</v>
      </c>
      <c r="K20" s="10" t="s">
        <v>21</v>
      </c>
    </row>
    <row r="21" spans="1:11" x14ac:dyDescent="0.25">
      <c r="A21" s="5" t="s">
        <v>13</v>
      </c>
      <c r="B21" s="5" t="s">
        <v>14</v>
      </c>
      <c r="C21" s="5" t="s">
        <v>22</v>
      </c>
      <c r="D21" s="6" t="s">
        <v>7</v>
      </c>
      <c r="E21" s="7">
        <v>8</v>
      </c>
      <c r="F21" s="8">
        <v>15.834</v>
      </c>
      <c r="G21" s="8">
        <v>0</v>
      </c>
      <c r="H21" s="8">
        <v>11.11</v>
      </c>
      <c r="I21" s="9">
        <v>5</v>
      </c>
      <c r="J21" s="9">
        <f t="shared" si="1"/>
        <v>55.55</v>
      </c>
      <c r="K21" s="10" t="s">
        <v>23</v>
      </c>
    </row>
    <row r="22" spans="1:11" x14ac:dyDescent="0.25">
      <c r="A22" s="5" t="s">
        <v>13</v>
      </c>
      <c r="B22" s="5" t="s">
        <v>14</v>
      </c>
      <c r="C22" s="5" t="s">
        <v>24</v>
      </c>
      <c r="D22" s="6" t="s">
        <v>7</v>
      </c>
      <c r="E22" s="7">
        <v>8</v>
      </c>
      <c r="F22" s="8">
        <v>1.222</v>
      </c>
      <c r="G22" s="8">
        <v>0</v>
      </c>
      <c r="H22" s="8">
        <v>1.222</v>
      </c>
      <c r="I22" s="9">
        <v>5</v>
      </c>
      <c r="J22" s="9">
        <f t="shared" si="1"/>
        <v>6.1099999999999994</v>
      </c>
      <c r="K22" s="10" t="s">
        <v>25</v>
      </c>
    </row>
    <row r="23" spans="1:11" x14ac:dyDescent="0.25">
      <c r="A23" s="5" t="s">
        <v>13</v>
      </c>
      <c r="B23" s="5" t="s">
        <v>14</v>
      </c>
      <c r="C23" s="5" t="s">
        <v>26</v>
      </c>
      <c r="D23" s="6" t="s">
        <v>7</v>
      </c>
      <c r="E23" s="7">
        <v>8</v>
      </c>
      <c r="F23" s="8">
        <v>1.3</v>
      </c>
      <c r="G23" s="8">
        <v>0</v>
      </c>
      <c r="H23" s="8">
        <v>1.3</v>
      </c>
      <c r="I23" s="9">
        <v>5</v>
      </c>
      <c r="J23" s="9">
        <f t="shared" si="1"/>
        <v>6.5</v>
      </c>
      <c r="K23" s="10" t="s">
        <v>27</v>
      </c>
    </row>
    <row r="24" spans="1:11" x14ac:dyDescent="0.25">
      <c r="A24" s="5" t="s">
        <v>13</v>
      </c>
      <c r="B24" s="5" t="s">
        <v>14</v>
      </c>
      <c r="C24" s="5" t="s">
        <v>28</v>
      </c>
      <c r="D24" s="6" t="s">
        <v>7</v>
      </c>
      <c r="E24" s="7">
        <v>8</v>
      </c>
      <c r="F24" s="8">
        <v>2.375</v>
      </c>
      <c r="G24" s="8">
        <v>0</v>
      </c>
      <c r="H24" s="8">
        <v>1.1299999999999999</v>
      </c>
      <c r="I24" s="9">
        <v>5</v>
      </c>
      <c r="J24" s="9">
        <f t="shared" si="1"/>
        <v>5.6499999999999995</v>
      </c>
      <c r="K24" s="10" t="s">
        <v>25</v>
      </c>
    </row>
    <row r="25" spans="1:11" x14ac:dyDescent="0.25">
      <c r="A25" s="5" t="s">
        <v>13</v>
      </c>
      <c r="B25" s="5" t="s">
        <v>14</v>
      </c>
      <c r="C25" s="5" t="s">
        <v>29</v>
      </c>
      <c r="D25" s="6" t="s">
        <v>7</v>
      </c>
      <c r="E25" s="7">
        <v>8</v>
      </c>
      <c r="F25" s="8">
        <v>0.19</v>
      </c>
      <c r="G25" s="8">
        <v>0.19</v>
      </c>
      <c r="H25" s="8">
        <v>0</v>
      </c>
      <c r="I25" s="9">
        <v>0</v>
      </c>
      <c r="J25" s="9">
        <f t="shared" si="1"/>
        <v>0</v>
      </c>
      <c r="K25" s="10" t="s">
        <v>13</v>
      </c>
    </row>
    <row r="26" spans="1:11" x14ac:dyDescent="0.25">
      <c r="A26" s="5" t="s">
        <v>13</v>
      </c>
      <c r="B26" s="5" t="s">
        <v>14</v>
      </c>
      <c r="C26" s="5" t="s">
        <v>30</v>
      </c>
      <c r="D26" s="6" t="s">
        <v>7</v>
      </c>
      <c r="E26" s="7">
        <v>8</v>
      </c>
      <c r="F26" s="8">
        <v>1.996</v>
      </c>
      <c r="G26" s="8">
        <v>0</v>
      </c>
      <c r="H26" s="8">
        <v>1.2210000000000001</v>
      </c>
      <c r="I26" s="9">
        <v>5</v>
      </c>
      <c r="J26" s="9">
        <f t="shared" si="1"/>
        <v>6.1050000000000004</v>
      </c>
      <c r="K26" s="10" t="s">
        <v>31</v>
      </c>
    </row>
    <row r="27" spans="1:11" x14ac:dyDescent="0.25">
      <c r="A27" s="5" t="s">
        <v>13</v>
      </c>
      <c r="B27" s="5" t="s">
        <v>14</v>
      </c>
      <c r="C27" s="5" t="s">
        <v>32</v>
      </c>
      <c r="D27" s="6" t="s">
        <v>7</v>
      </c>
      <c r="E27" s="7">
        <v>8</v>
      </c>
      <c r="F27" s="8">
        <v>4.7530000000000001</v>
      </c>
      <c r="G27" s="8">
        <v>4.7530000000000001</v>
      </c>
      <c r="H27" s="8">
        <v>0</v>
      </c>
      <c r="I27" s="9">
        <v>0</v>
      </c>
      <c r="J27" s="9">
        <f t="shared" si="1"/>
        <v>0</v>
      </c>
      <c r="K27" s="10" t="s">
        <v>13</v>
      </c>
    </row>
    <row r="28" spans="1:11" x14ac:dyDescent="0.25">
      <c r="A28" s="5" t="s">
        <v>13</v>
      </c>
      <c r="B28" s="5" t="s">
        <v>14</v>
      </c>
      <c r="C28" s="5" t="s">
        <v>33</v>
      </c>
      <c r="D28" s="6" t="s">
        <v>7</v>
      </c>
      <c r="E28" s="7">
        <v>8</v>
      </c>
      <c r="F28" s="8">
        <v>2.3220000000000001</v>
      </c>
      <c r="G28" s="8">
        <v>0</v>
      </c>
      <c r="H28" s="8">
        <v>2.3220000000000001</v>
      </c>
      <c r="I28" s="9">
        <v>5</v>
      </c>
      <c r="J28" s="9">
        <f t="shared" si="1"/>
        <v>11.61</v>
      </c>
      <c r="K28" s="10" t="s">
        <v>34</v>
      </c>
    </row>
    <row r="29" spans="1:11" x14ac:dyDescent="0.25">
      <c r="A29" s="5" t="s">
        <v>13</v>
      </c>
      <c r="B29" s="5" t="s">
        <v>14</v>
      </c>
      <c r="C29" s="5" t="s">
        <v>35</v>
      </c>
      <c r="D29" s="6" t="s">
        <v>7</v>
      </c>
      <c r="E29" s="7">
        <v>8</v>
      </c>
      <c r="F29" s="8">
        <v>2.306</v>
      </c>
      <c r="G29" s="8">
        <v>0</v>
      </c>
      <c r="H29" s="8">
        <v>0.42499999999999999</v>
      </c>
      <c r="I29" s="9">
        <v>5</v>
      </c>
      <c r="J29" s="9">
        <f t="shared" si="1"/>
        <v>2.125</v>
      </c>
      <c r="K29" s="10" t="s">
        <v>36</v>
      </c>
    </row>
    <row r="30" spans="1:11" x14ac:dyDescent="0.25">
      <c r="A30" s="5" t="s">
        <v>13</v>
      </c>
      <c r="B30" s="5" t="s">
        <v>14</v>
      </c>
      <c r="C30" s="5" t="s">
        <v>37</v>
      </c>
      <c r="D30" s="6" t="s">
        <v>7</v>
      </c>
      <c r="E30" s="7">
        <v>8</v>
      </c>
      <c r="F30" s="8">
        <v>2.3130000000000002</v>
      </c>
      <c r="G30" s="8">
        <v>0</v>
      </c>
      <c r="H30" s="8">
        <v>1.637</v>
      </c>
      <c r="I30" s="9">
        <v>5</v>
      </c>
      <c r="J30" s="9">
        <f t="shared" si="1"/>
        <v>8.1850000000000005</v>
      </c>
      <c r="K30" s="10" t="s">
        <v>38</v>
      </c>
    </row>
    <row r="31" spans="1:11" s="17" customFormat="1" x14ac:dyDescent="0.25">
      <c r="A31" s="11" t="s">
        <v>12</v>
      </c>
      <c r="B31" s="12"/>
      <c r="C31" s="12"/>
      <c r="D31" s="12"/>
      <c r="E31" s="13"/>
      <c r="F31" s="14">
        <v>49.984999999999999</v>
      </c>
      <c r="G31" s="14">
        <v>6.7549999999999999</v>
      </c>
      <c r="H31" s="14">
        <v>32.866</v>
      </c>
      <c r="I31" s="15"/>
      <c r="J31" s="15">
        <f>SUM(J17:J30)</f>
        <v>164.32999999999998</v>
      </c>
      <c r="K31" s="16"/>
    </row>
    <row r="32" spans="1:11" s="17" customFormat="1" x14ac:dyDescent="0.25">
      <c r="A32" s="12" t="s">
        <v>45</v>
      </c>
      <c r="B32" s="12"/>
      <c r="C32" s="12"/>
      <c r="D32" s="12"/>
      <c r="E32" s="13"/>
      <c r="F32" s="14">
        <v>60.987000000000002</v>
      </c>
      <c r="G32" s="14">
        <v>10.759</v>
      </c>
      <c r="H32" s="14">
        <v>39.863999999999997</v>
      </c>
      <c r="I32" s="15"/>
      <c r="J32" s="15">
        <v>199.32</v>
      </c>
      <c r="K32" s="16"/>
    </row>
    <row r="33" spans="5:11" x14ac:dyDescent="0.25">
      <c r="E33" s="1"/>
      <c r="F33" s="2"/>
      <c r="G33" s="2"/>
      <c r="H33" s="2"/>
      <c r="I33" s="3"/>
      <c r="J33" s="3"/>
      <c r="K33" s="4"/>
    </row>
  </sheetData>
  <mergeCells count="10">
    <mergeCell ref="A5:K5"/>
    <mergeCell ref="A1:K1"/>
    <mergeCell ref="A2:K2"/>
    <mergeCell ref="A3:K3"/>
    <mergeCell ref="A4:K4"/>
    <mergeCell ref="A6:K6"/>
    <mergeCell ref="A7:K7"/>
    <mergeCell ref="A8:K8"/>
    <mergeCell ref="A9:K9"/>
    <mergeCell ref="A10:K10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2021-12-03T11:43:25Z</cp:lastPrinted>
  <dcterms:created xsi:type="dcterms:W3CDTF">2021-11-24T12:01:34Z</dcterms:created>
  <dcterms:modified xsi:type="dcterms:W3CDTF">2021-12-03T11:43:39Z</dcterms:modified>
</cp:coreProperties>
</file>